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7880" windowHeight="12180"/>
  </bookViews>
  <sheets>
    <sheet name="Приложение 4" sheetId="2" r:id="rId1"/>
  </sheets>
  <calcPr calcId="125725" refMode="R1C1"/>
</workbook>
</file>

<file path=xl/calcChain.xml><?xml version="1.0" encoding="utf-8"?>
<calcChain xmlns="http://schemas.openxmlformats.org/spreadsheetml/2006/main">
  <c r="L29" i="2"/>
  <c r="K33"/>
  <c r="L31"/>
  <c r="L16"/>
  <c r="L13"/>
  <c r="L32" l="1"/>
  <c r="L30"/>
  <c r="L28"/>
  <c r="L27"/>
  <c r="L26"/>
  <c r="L25"/>
  <c r="L24"/>
  <c r="L23"/>
  <c r="L22"/>
  <c r="L21"/>
  <c r="L20"/>
  <c r="L19"/>
  <c r="L18"/>
  <c r="L17"/>
  <c r="L15"/>
  <c r="L14"/>
  <c r="L12"/>
  <c r="L11"/>
  <c r="L10"/>
  <c r="J33"/>
  <c r="L33" s="1"/>
</calcChain>
</file>

<file path=xl/sharedStrings.xml><?xml version="1.0" encoding="utf-8"?>
<sst xmlns="http://schemas.openxmlformats.org/spreadsheetml/2006/main" count="41" uniqueCount="40">
  <si>
    <t>городского поселения Березово</t>
  </si>
  <si>
    <t>Наименование показателя</t>
  </si>
  <si>
    <t>Вед</t>
  </si>
  <si>
    <t>РЗ</t>
  </si>
  <si>
    <t>ПР</t>
  </si>
  <si>
    <t>ЦСР</t>
  </si>
  <si>
    <t>Ведомственная программа "Развитие муниципальной службы  в муниципальном образовании городское поселение Березово на 2011-2013 годы"</t>
  </si>
  <si>
    <t>Целевая программа городского поселения Березово"Организация работы по взаимодействию органов местного самоуправления городского поселения Березово с населением через средства массовой информации на 2013-2015 годы".</t>
  </si>
  <si>
    <t>Ведомственная целевая программа  "Юбилейные и знаменательные даты в городском поселении Березово"</t>
  </si>
  <si>
    <t>Целевая программа "Укрепление пожарной безопасности на объектах муниципальной собственности городского поселения Березово в 2012-2015 годах"</t>
  </si>
  <si>
    <t>Целевая программа"Развитие и содержание уличной дорожной сети городского поселения Березово на 2013-2015 годы".</t>
  </si>
  <si>
    <t>Ведомственная целевая программа "Информационное общество -Югра на территории городского поселения Березово" на 2012-2013 годы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</si>
  <si>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"(ремонты квартир, снос ветхого жилья)</t>
  </si>
  <si>
    <t xml:space="preserve">Программа городского поселения Березово" Электроснабжение и содержание систем наружного освещения  на территории городского поселения Березово на 2013-2015 годы" </t>
  </si>
  <si>
    <t>Ведомственная целевая программа "Программа природоохранных мероприятий по городскому поселению Березово на 2012-2014 годы"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</si>
  <si>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</t>
  </si>
  <si>
    <t>Ведомственная  целевая программа "Развитие культуры и сохранение традиций в  городском поселения Березово на 2013-2015 годы"</t>
  </si>
  <si>
    <t xml:space="preserve"> Ведомственная целевая программа «Комплексные меры противодействия злоупотреблению наркотиками и их незаконному обороту на 2013-2017 годы» (софинансирование)</t>
  </si>
  <si>
    <t>Итого:</t>
  </si>
  <si>
    <t>Программа " Модернизация и реформирование жилищно-коммунального комплекса на 2011-2013 годы и на период до 2015 года".</t>
  </si>
  <si>
    <t>Целевая программа "Каникулы 2013-2014"</t>
  </si>
  <si>
    <t>Региональная программа "Содействие занятости населения"</t>
  </si>
  <si>
    <t>Ведомственная целевая программа "Комплексное развитие коммунальной инфраструктуры в городскои поселении Березово в 2013-2015 годах."</t>
  </si>
  <si>
    <t>Приложение 4</t>
  </si>
  <si>
    <t>(тыс.руб.)</t>
  </si>
  <si>
    <t>ВР</t>
  </si>
  <si>
    <t>Сумма</t>
  </si>
  <si>
    <t>Целевая программа "Развитие культурно-исторических традиций в Берёзовском районе 2013-2015 глды"</t>
  </si>
  <si>
    <t>Подпрограмма "Библиотечное дело" программа "Культура Югры"</t>
  </si>
  <si>
    <t>к решению Совета депутатов</t>
  </si>
  <si>
    <t>Уточнение</t>
  </si>
  <si>
    <t>Сумма с уточнением</t>
  </si>
  <si>
    <t>Целевая программа Березовского района "Формирование и содержание муниципального имущества в Березовском районе на 2012-2015 годы"</t>
  </si>
  <si>
    <t>Программа "Наш дом" на 2011-2015 годы.</t>
  </si>
  <si>
    <t>Целевая программа "Каникулы 2012-2015г.</t>
  </si>
  <si>
    <t>(на 01.10.2013г.)</t>
  </si>
  <si>
    <t xml:space="preserve"> </t>
  </si>
  <si>
    <t xml:space="preserve">    </t>
  </si>
  <si>
    <t>Перечень  программ городского поселения Берёзово на 2014г.</t>
  </si>
  <si>
    <t>от 13.11.2013 № 7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</si>
</sst>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.0"/>
    <numFmt numFmtId="169" formatCode="_(* #,##0.0_);_(* \(#,##0.0\);_(* &quot;-&quot;??_);_(@_)"/>
    <numFmt numFmtId="170" formatCode="_-* #,##0.0_р_._-;\-* #,##0.0_р_._-;_-* &quot;-&quot;?_р_._-;_-@_-"/>
    <numFmt numFmtId="171" formatCode="#,##0.0_ ;[Red]\-#,##0.0\ "/>
    <numFmt numFmtId="172" formatCode="_-* #,##0.0_р_._-;\-* #,##0.0_р_._-;_-* &quot;-&quot;??_р_._-;_-@_-"/>
    <numFmt numFmtId="173" formatCode="#,##0.0"/>
    <numFmt numFmtId="174" formatCode="#,##0.0000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168" fontId="2" fillId="0" borderId="0" xfId="0" applyNumberFormat="1" applyFont="1"/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0" fontId="2" fillId="0" borderId="0" xfId="0" applyFont="1" applyFill="1"/>
    <xf numFmtId="165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2" xfId="1" applyNumberFormat="1" applyFont="1" applyFill="1" applyBorder="1" applyAlignment="1" applyProtection="1">
      <alignment wrapText="1"/>
      <protection hidden="1"/>
    </xf>
    <xf numFmtId="166" fontId="2" fillId="2" borderId="2" xfId="1" applyNumberFormat="1" applyFont="1" applyFill="1" applyBorder="1" applyAlignment="1" applyProtection="1">
      <protection hidden="1"/>
    </xf>
    <xf numFmtId="167" fontId="2" fillId="2" borderId="2" xfId="1" applyNumberFormat="1" applyFont="1" applyFill="1" applyBorder="1" applyAlignment="1" applyProtection="1">
      <protection hidden="1"/>
    </xf>
    <xf numFmtId="0" fontId="2" fillId="0" borderId="1" xfId="0" applyFont="1" applyFill="1" applyBorder="1" applyAlignment="1">
      <alignment wrapText="1"/>
    </xf>
    <xf numFmtId="165" fontId="4" fillId="2" borderId="3" xfId="1" applyNumberFormat="1" applyFont="1" applyFill="1" applyBorder="1" applyAlignment="1" applyProtection="1">
      <alignment wrapText="1"/>
      <protection hidden="1"/>
    </xf>
    <xf numFmtId="0" fontId="4" fillId="0" borderId="4" xfId="0" applyFont="1" applyBorder="1"/>
    <xf numFmtId="0" fontId="2" fillId="0" borderId="5" xfId="0" applyFont="1" applyBorder="1"/>
    <xf numFmtId="0" fontId="2" fillId="2" borderId="5" xfId="0" applyFont="1" applyFill="1" applyBorder="1"/>
    <xf numFmtId="0" fontId="2" fillId="2" borderId="2" xfId="0" applyFont="1" applyFill="1" applyBorder="1"/>
    <xf numFmtId="0" fontId="2" fillId="0" borderId="2" xfId="0" applyFont="1" applyBorder="1"/>
    <xf numFmtId="43" fontId="2" fillId="0" borderId="0" xfId="16" applyFont="1"/>
    <xf numFmtId="43" fontId="2" fillId="0" borderId="0" xfId="0" applyNumberFormat="1" applyFont="1"/>
    <xf numFmtId="167" fontId="2" fillId="2" borderId="5" xfId="1" applyNumberFormat="1" applyFont="1" applyFill="1" applyBorder="1" applyAlignment="1" applyProtection="1">
      <protection hidden="1"/>
    </xf>
    <xf numFmtId="165" fontId="2" fillId="2" borderId="5" xfId="1" applyNumberFormat="1" applyFont="1" applyFill="1" applyBorder="1" applyAlignment="1" applyProtection="1">
      <alignment wrapText="1"/>
      <protection hidden="1"/>
    </xf>
    <xf numFmtId="166" fontId="2" fillId="2" borderId="5" xfId="1" applyNumberFormat="1" applyFont="1" applyFill="1" applyBorder="1" applyAlignment="1" applyProtection="1">
      <protection hidden="1"/>
    </xf>
    <xf numFmtId="0" fontId="2" fillId="0" borderId="6" xfId="0" applyFont="1" applyBorder="1"/>
    <xf numFmtId="0" fontId="2" fillId="2" borderId="6" xfId="0" applyFont="1" applyFill="1" applyBorder="1"/>
    <xf numFmtId="0" fontId="2" fillId="0" borderId="2" xfId="0" applyFont="1" applyFill="1" applyBorder="1"/>
    <xf numFmtId="169" fontId="2" fillId="0" borderId="2" xfId="16" applyNumberFormat="1" applyFont="1" applyFill="1" applyBorder="1"/>
    <xf numFmtId="4" fontId="8" fillId="0" borderId="0" xfId="6" applyNumberFormat="1" applyFont="1" applyFill="1" applyBorder="1" applyAlignment="1" applyProtection="1">
      <protection hidden="1"/>
    </xf>
    <xf numFmtId="170" fontId="2" fillId="0" borderId="0" xfId="0" applyNumberFormat="1" applyFont="1"/>
    <xf numFmtId="171" fontId="2" fillId="0" borderId="0" xfId="0" applyNumberFormat="1" applyFont="1"/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4" fillId="2" borderId="7" xfId="1" applyNumberFormat="1" applyFont="1" applyFill="1" applyBorder="1" applyAlignment="1" applyProtection="1">
      <alignment horizontal="center"/>
      <protection hidden="1"/>
    </xf>
    <xf numFmtId="0" fontId="4" fillId="2" borderId="8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protection hidden="1"/>
    </xf>
    <xf numFmtId="173" fontId="2" fillId="0" borderId="0" xfId="0" applyNumberFormat="1" applyFont="1" applyFill="1"/>
    <xf numFmtId="172" fontId="2" fillId="0" borderId="2" xfId="16" applyNumberFormat="1" applyFont="1" applyFill="1" applyBorder="1"/>
    <xf numFmtId="165" fontId="2" fillId="2" borderId="2" xfId="1" applyNumberFormat="1" applyFont="1" applyFill="1" applyBorder="1" applyAlignment="1" applyProtection="1">
      <protection hidden="1"/>
    </xf>
    <xf numFmtId="172" fontId="2" fillId="3" borderId="6" xfId="16" applyNumberFormat="1" applyFont="1" applyFill="1" applyBorder="1"/>
    <xf numFmtId="172" fontId="2" fillId="3" borderId="5" xfId="16" applyNumberFormat="1" applyFont="1" applyFill="1" applyBorder="1"/>
    <xf numFmtId="0" fontId="2" fillId="0" borderId="0" xfId="0" applyFont="1" applyBorder="1"/>
    <xf numFmtId="0" fontId="4" fillId="0" borderId="9" xfId="0" applyFont="1" applyBorder="1"/>
    <xf numFmtId="174" fontId="2" fillId="0" borderId="0" xfId="0" applyNumberFormat="1" applyFont="1"/>
    <xf numFmtId="164" fontId="10" fillId="0" borderId="0" xfId="16" applyNumberFormat="1" applyFont="1" applyFill="1" applyAlignment="1">
      <alignment horizontal="right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43" fontId="2" fillId="2" borderId="2" xfId="0" applyNumberFormat="1" applyFont="1" applyFill="1" applyBorder="1"/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2" borderId="5" xfId="0" applyNumberFormat="1" applyFont="1" applyFill="1" applyBorder="1" applyAlignment="1">
      <alignment horizontal="right" vertical="center"/>
    </xf>
    <xf numFmtId="168" fontId="2" fillId="2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6" applyNumberFormat="1" applyFont="1" applyFill="1" applyBorder="1" applyAlignment="1">
      <alignment horizontal="right" vertical="center"/>
    </xf>
    <xf numFmtId="168" fontId="2" fillId="0" borderId="5" xfId="16" applyNumberFormat="1" applyFont="1" applyBorder="1" applyAlignment="1">
      <alignment horizontal="right" vertical="center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2" fillId="0" borderId="13" xfId="0" applyFont="1" applyBorder="1"/>
    <xf numFmtId="0" fontId="2" fillId="0" borderId="14" xfId="0" applyFont="1" applyBorder="1"/>
    <xf numFmtId="169" fontId="2" fillId="0" borderId="12" xfId="16" applyNumberFormat="1" applyFont="1" applyFill="1" applyBorder="1"/>
    <xf numFmtId="168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>
      <alignment horizontal="right" vertical="center"/>
    </xf>
    <xf numFmtId="0" fontId="2" fillId="0" borderId="15" xfId="0" applyFont="1" applyBorder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8" fontId="2" fillId="0" borderId="18" xfId="0" applyNumberFormat="1" applyFont="1" applyFill="1" applyBorder="1" applyAlignment="1">
      <alignment horizontal="right" vertical="center"/>
    </xf>
    <xf numFmtId="168" fontId="2" fillId="0" borderId="19" xfId="0" applyNumberFormat="1" applyFont="1" applyFill="1" applyBorder="1" applyAlignment="1">
      <alignment horizontal="right" vertical="center"/>
    </xf>
    <xf numFmtId="168" fontId="2" fillId="0" borderId="0" xfId="0" applyNumberFormat="1" applyFont="1" applyBorder="1"/>
    <xf numFmtId="0" fontId="2" fillId="0" borderId="20" xfId="0" applyFont="1" applyBorder="1"/>
    <xf numFmtId="168" fontId="4" fillId="0" borderId="4" xfId="16" applyNumberFormat="1" applyFont="1" applyBorder="1" applyAlignment="1">
      <alignment horizontal="right" vertical="center"/>
    </xf>
    <xf numFmtId="168" fontId="4" fillId="0" borderId="21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5" xfId="0" applyFont="1" applyFill="1" applyBorder="1"/>
    <xf numFmtId="170" fontId="2" fillId="0" borderId="0" xfId="0" applyNumberFormat="1" applyFont="1" applyFill="1"/>
    <xf numFmtId="168" fontId="2" fillId="0" borderId="2" xfId="0" applyNumberFormat="1" applyFont="1" applyFill="1" applyBorder="1"/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>
      <alignment horizont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>
      <selection activeCell="N4" sqref="N4"/>
    </sheetView>
  </sheetViews>
  <sheetFormatPr defaultRowHeight="12.75"/>
  <cols>
    <col min="1" max="1" width="36.28515625" style="1" customWidth="1"/>
    <col min="2" max="6" width="9.140625" style="1"/>
    <col min="7" max="9" width="9.140625" style="1" hidden="1" customWidth="1"/>
    <col min="10" max="10" width="11.28515625" style="1" customWidth="1"/>
    <col min="11" max="11" width="10.28515625" style="1" customWidth="1"/>
    <col min="12" max="12" width="11.140625" style="1" customWidth="1"/>
    <col min="13" max="13" width="15.5703125" style="1" customWidth="1"/>
    <col min="14" max="14" width="19" style="1" customWidth="1"/>
    <col min="15" max="16384" width="9.140625" style="1"/>
  </cols>
  <sheetData>
    <row r="1" spans="1:15" ht="15.75">
      <c r="A1" s="1" t="s">
        <v>37</v>
      </c>
      <c r="J1" s="44"/>
      <c r="L1" s="44" t="s">
        <v>23</v>
      </c>
    </row>
    <row r="2" spans="1:15" ht="15.75">
      <c r="J2" s="44"/>
      <c r="L2" s="44" t="s">
        <v>29</v>
      </c>
    </row>
    <row r="3" spans="1:15" ht="15.75">
      <c r="J3" s="44"/>
      <c r="L3" s="44" t="s">
        <v>0</v>
      </c>
    </row>
    <row r="4" spans="1:15" ht="15.75">
      <c r="J4" s="44"/>
      <c r="L4" s="44" t="s">
        <v>39</v>
      </c>
    </row>
    <row r="5" spans="1:15">
      <c r="A5" s="85" t="s">
        <v>38</v>
      </c>
      <c r="B5" s="85"/>
      <c r="C5" s="85"/>
      <c r="D5" s="85"/>
      <c r="E5" s="85"/>
      <c r="F5" s="85"/>
      <c r="G5" s="86"/>
      <c r="H5" s="86"/>
      <c r="I5" s="86"/>
      <c r="J5" s="87"/>
      <c r="K5" s="88"/>
      <c r="L5" s="88"/>
    </row>
    <row r="6" spans="1:15" ht="21.75" customHeight="1">
      <c r="A6" s="86"/>
      <c r="B6" s="86"/>
      <c r="C6" s="86"/>
      <c r="D6" s="86"/>
      <c r="E6" s="86"/>
      <c r="F6" s="86"/>
      <c r="G6" s="86"/>
      <c r="H6" s="86"/>
      <c r="I6" s="86"/>
      <c r="J6" s="87"/>
      <c r="K6" s="88"/>
      <c r="L6" s="88"/>
    </row>
    <row r="7" spans="1:15">
      <c r="A7" s="89" t="s">
        <v>35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</row>
    <row r="8" spans="1:15" ht="13.5" thickBot="1">
      <c r="J8" s="32"/>
      <c r="L8" s="32" t="s">
        <v>24</v>
      </c>
    </row>
    <row r="9" spans="1:15" ht="26.25" thickBot="1">
      <c r="A9" s="33" t="s">
        <v>1</v>
      </c>
      <c r="B9" s="34" t="s">
        <v>2</v>
      </c>
      <c r="C9" s="34" t="s">
        <v>3</v>
      </c>
      <c r="D9" s="33" t="s">
        <v>4</v>
      </c>
      <c r="E9" s="33" t="s">
        <v>5</v>
      </c>
      <c r="F9" s="33" t="s">
        <v>25</v>
      </c>
      <c r="G9" s="68"/>
      <c r="H9" s="68"/>
      <c r="I9" s="68"/>
      <c r="J9" s="69" t="s">
        <v>26</v>
      </c>
      <c r="K9" s="69" t="s">
        <v>30</v>
      </c>
      <c r="L9" s="70" t="s">
        <v>31</v>
      </c>
    </row>
    <row r="10" spans="1:15" ht="51">
      <c r="A10" s="58" t="s">
        <v>6</v>
      </c>
      <c r="B10" s="59">
        <v>650</v>
      </c>
      <c r="C10" s="60">
        <v>1</v>
      </c>
      <c r="D10" s="60">
        <v>4</v>
      </c>
      <c r="E10" s="61">
        <v>20400</v>
      </c>
      <c r="F10" s="62">
        <v>0</v>
      </c>
      <c r="G10" s="63"/>
      <c r="H10" s="64"/>
      <c r="I10" s="65"/>
      <c r="J10" s="66">
        <v>21288.1</v>
      </c>
      <c r="K10" s="67">
        <v>861.4</v>
      </c>
      <c r="L10" s="71">
        <f>J10+K10</f>
        <v>22149.5</v>
      </c>
      <c r="M10" s="36"/>
      <c r="N10" s="7"/>
      <c r="O10" s="7"/>
    </row>
    <row r="11" spans="1:15" ht="76.5">
      <c r="A11" s="3" t="s">
        <v>7</v>
      </c>
      <c r="B11" s="4">
        <v>650</v>
      </c>
      <c r="C11" s="5">
        <v>1</v>
      </c>
      <c r="D11" s="5">
        <v>4</v>
      </c>
      <c r="E11" s="6">
        <v>7954400</v>
      </c>
      <c r="F11" s="35">
        <v>0</v>
      </c>
      <c r="G11" s="24"/>
      <c r="H11" s="15"/>
      <c r="I11" s="27"/>
      <c r="J11" s="50">
        <v>1500</v>
      </c>
      <c r="K11" s="50">
        <v>-11.3</v>
      </c>
      <c r="L11" s="72">
        <f t="shared" ref="L11:L33" si="0">J11+K11</f>
        <v>1488.7</v>
      </c>
      <c r="M11" s="7"/>
      <c r="N11" s="7"/>
      <c r="O11" s="7"/>
    </row>
    <row r="12" spans="1:15" ht="38.25">
      <c r="A12" s="8" t="s">
        <v>8</v>
      </c>
      <c r="B12" s="22">
        <v>650</v>
      </c>
      <c r="C12" s="23">
        <v>1</v>
      </c>
      <c r="D12" s="23">
        <v>13</v>
      </c>
      <c r="E12" s="21">
        <v>7954500</v>
      </c>
      <c r="F12" s="38">
        <v>0</v>
      </c>
      <c r="G12" s="25"/>
      <c r="H12" s="16"/>
      <c r="I12" s="52"/>
      <c r="J12" s="54">
        <v>512</v>
      </c>
      <c r="K12" s="50">
        <v>212.1</v>
      </c>
      <c r="L12" s="72">
        <f t="shared" si="0"/>
        <v>724.1</v>
      </c>
      <c r="M12" s="7"/>
      <c r="N12" s="7"/>
      <c r="O12" s="7"/>
    </row>
    <row r="13" spans="1:15" ht="51">
      <c r="A13" s="45" t="s">
        <v>32</v>
      </c>
      <c r="B13" s="9">
        <v>650</v>
      </c>
      <c r="C13" s="10">
        <v>1</v>
      </c>
      <c r="D13" s="10">
        <v>13</v>
      </c>
      <c r="E13" s="11">
        <v>7953700</v>
      </c>
      <c r="F13" s="38">
        <v>0</v>
      </c>
      <c r="G13" s="25"/>
      <c r="H13" s="16"/>
      <c r="I13" s="52"/>
      <c r="J13" s="54"/>
      <c r="K13" s="50">
        <v>11250</v>
      </c>
      <c r="L13" s="72">
        <f t="shared" si="0"/>
        <v>11250</v>
      </c>
      <c r="M13" s="7"/>
      <c r="N13" s="7"/>
      <c r="O13" s="7"/>
    </row>
    <row r="14" spans="1:15" ht="51">
      <c r="A14" s="8" t="s">
        <v>9</v>
      </c>
      <c r="B14" s="9">
        <v>650</v>
      </c>
      <c r="C14" s="10">
        <v>3</v>
      </c>
      <c r="D14" s="10">
        <v>9</v>
      </c>
      <c r="E14" s="11">
        <v>7953110</v>
      </c>
      <c r="F14" s="38">
        <v>0</v>
      </c>
      <c r="G14" s="24"/>
      <c r="H14" s="15"/>
      <c r="I14" s="26"/>
      <c r="J14" s="55">
        <v>331</v>
      </c>
      <c r="K14" s="50"/>
      <c r="L14" s="72">
        <f t="shared" si="0"/>
        <v>331</v>
      </c>
      <c r="M14" s="7"/>
      <c r="N14" s="7"/>
      <c r="O14" s="7"/>
    </row>
    <row r="15" spans="1:15" ht="25.5">
      <c r="A15" s="8" t="s">
        <v>21</v>
      </c>
      <c r="B15" s="9">
        <v>650</v>
      </c>
      <c r="C15" s="10">
        <v>4</v>
      </c>
      <c r="D15" s="10">
        <v>1</v>
      </c>
      <c r="E15" s="11">
        <v>5224500</v>
      </c>
      <c r="F15" s="38">
        <v>0</v>
      </c>
      <c r="G15" s="39"/>
      <c r="H15" s="40"/>
      <c r="I15" s="37"/>
      <c r="J15" s="56">
        <v>3118.6</v>
      </c>
      <c r="K15" s="50">
        <v>973.1</v>
      </c>
      <c r="L15" s="72">
        <f t="shared" si="0"/>
        <v>4091.7</v>
      </c>
      <c r="M15" s="7"/>
      <c r="N15" s="7"/>
      <c r="O15" s="7"/>
    </row>
    <row r="16" spans="1:15">
      <c r="A16" s="45" t="s">
        <v>33</v>
      </c>
      <c r="B16" s="46">
        <v>650</v>
      </c>
      <c r="C16" s="47">
        <v>4</v>
      </c>
      <c r="D16" s="47">
        <v>9</v>
      </c>
      <c r="E16" s="48">
        <v>5227000</v>
      </c>
      <c r="F16" s="49">
        <v>0</v>
      </c>
      <c r="G16" s="39"/>
      <c r="H16" s="40"/>
      <c r="I16" s="37"/>
      <c r="J16" s="56">
        <v>2214.3000000000002</v>
      </c>
      <c r="K16" s="50"/>
      <c r="L16" s="72">
        <f t="shared" si="0"/>
        <v>2214.3000000000002</v>
      </c>
      <c r="M16" s="7"/>
      <c r="N16" s="7"/>
      <c r="O16" s="7"/>
    </row>
    <row r="17" spans="1:15" ht="51">
      <c r="A17" s="3" t="s">
        <v>10</v>
      </c>
      <c r="B17" s="4">
        <v>650</v>
      </c>
      <c r="C17" s="5">
        <v>4</v>
      </c>
      <c r="D17" s="5">
        <v>9</v>
      </c>
      <c r="E17" s="6">
        <v>7954600</v>
      </c>
      <c r="F17" s="35">
        <v>0</v>
      </c>
      <c r="G17" s="24"/>
      <c r="H17" s="15"/>
      <c r="I17" s="26"/>
      <c r="J17" s="53">
        <v>7955.2</v>
      </c>
      <c r="K17" s="50">
        <v>672.4</v>
      </c>
      <c r="L17" s="72">
        <f t="shared" si="0"/>
        <v>8627.6</v>
      </c>
      <c r="M17" s="7"/>
      <c r="N17" s="7"/>
      <c r="O17" s="7"/>
    </row>
    <row r="18" spans="1:15" ht="51">
      <c r="A18" s="8" t="s">
        <v>11</v>
      </c>
      <c r="B18" s="9">
        <v>650</v>
      </c>
      <c r="C18" s="10">
        <v>4</v>
      </c>
      <c r="D18" s="10">
        <v>10</v>
      </c>
      <c r="E18" s="11">
        <v>7952910</v>
      </c>
      <c r="F18" s="38">
        <v>0</v>
      </c>
      <c r="G18" s="24"/>
      <c r="H18" s="15"/>
      <c r="I18" s="26"/>
      <c r="J18" s="55">
        <v>1280.9000000000001</v>
      </c>
      <c r="K18" s="50"/>
      <c r="L18" s="72">
        <f t="shared" si="0"/>
        <v>1280.9000000000001</v>
      </c>
      <c r="M18" s="7"/>
      <c r="N18" s="7"/>
      <c r="O18" s="7"/>
    </row>
    <row r="19" spans="1:15" ht="51">
      <c r="A19" s="31" t="s">
        <v>22</v>
      </c>
      <c r="B19" s="9">
        <v>650</v>
      </c>
      <c r="C19" s="10">
        <v>5</v>
      </c>
      <c r="D19" s="5">
        <v>1</v>
      </c>
      <c r="E19" s="6">
        <v>3500100</v>
      </c>
      <c r="F19" s="35">
        <v>0</v>
      </c>
      <c r="G19" s="78"/>
      <c r="H19" s="79"/>
      <c r="I19" s="80"/>
      <c r="J19" s="50">
        <v>6833.1</v>
      </c>
      <c r="K19" s="50"/>
      <c r="L19" s="72">
        <f t="shared" si="0"/>
        <v>6833.1</v>
      </c>
      <c r="M19" s="7"/>
    </row>
    <row r="20" spans="1:15" ht="76.5">
      <c r="A20" s="8" t="s">
        <v>12</v>
      </c>
      <c r="B20" s="9">
        <v>650</v>
      </c>
      <c r="C20" s="10">
        <v>5</v>
      </c>
      <c r="D20" s="5">
        <v>1</v>
      </c>
      <c r="E20" s="6">
        <v>7953710</v>
      </c>
      <c r="F20" s="35">
        <v>0</v>
      </c>
      <c r="G20" s="81"/>
      <c r="H20" s="82"/>
      <c r="I20" s="26"/>
      <c r="J20" s="56">
        <v>5813.8</v>
      </c>
      <c r="K20" s="50">
        <v>903.4</v>
      </c>
      <c r="L20" s="72">
        <f t="shared" si="0"/>
        <v>6717.2</v>
      </c>
      <c r="M20" s="7"/>
    </row>
    <row r="21" spans="1:15" ht="51">
      <c r="A21" s="31" t="s">
        <v>22</v>
      </c>
      <c r="B21" s="22">
        <v>650</v>
      </c>
      <c r="C21" s="23">
        <v>5</v>
      </c>
      <c r="D21" s="47">
        <v>2</v>
      </c>
      <c r="E21" s="48">
        <v>3510000</v>
      </c>
      <c r="F21" s="35">
        <v>0</v>
      </c>
      <c r="G21" s="81"/>
      <c r="H21" s="82"/>
      <c r="I21" s="26"/>
      <c r="J21" s="53">
        <v>20600.3</v>
      </c>
      <c r="K21" s="50">
        <v>-1363.1</v>
      </c>
      <c r="L21" s="72">
        <f t="shared" si="0"/>
        <v>19237.2</v>
      </c>
      <c r="M21" s="83"/>
    </row>
    <row r="22" spans="1:15" ht="51">
      <c r="A22" s="8" t="s">
        <v>19</v>
      </c>
      <c r="B22" s="22">
        <v>650</v>
      </c>
      <c r="C22" s="23">
        <v>5</v>
      </c>
      <c r="D22" s="47">
        <v>2</v>
      </c>
      <c r="E22" s="48">
        <v>5222100</v>
      </c>
      <c r="F22" s="35">
        <v>0</v>
      </c>
      <c r="G22" s="81"/>
      <c r="H22" s="82"/>
      <c r="I22" s="26"/>
      <c r="J22" s="56">
        <v>4090.2</v>
      </c>
      <c r="K22" s="50">
        <v>948.2</v>
      </c>
      <c r="L22" s="72">
        <f t="shared" si="0"/>
        <v>5038.3999999999996</v>
      </c>
      <c r="M22" s="7"/>
    </row>
    <row r="23" spans="1:15" ht="63.75">
      <c r="A23" s="8" t="s">
        <v>13</v>
      </c>
      <c r="B23" s="9">
        <v>650</v>
      </c>
      <c r="C23" s="10">
        <v>5</v>
      </c>
      <c r="D23" s="5">
        <v>3</v>
      </c>
      <c r="E23" s="6">
        <v>7954300</v>
      </c>
      <c r="F23" s="35">
        <v>0</v>
      </c>
      <c r="G23" s="81"/>
      <c r="H23" s="82"/>
      <c r="I23" s="84"/>
      <c r="J23" s="53">
        <v>2448.6</v>
      </c>
      <c r="K23" s="50"/>
      <c r="L23" s="72">
        <f t="shared" si="0"/>
        <v>2448.6</v>
      </c>
      <c r="M23" s="7"/>
    </row>
    <row r="24" spans="1:15" ht="51">
      <c r="A24" s="8" t="s">
        <v>14</v>
      </c>
      <c r="B24" s="9">
        <v>650</v>
      </c>
      <c r="C24" s="10">
        <v>5</v>
      </c>
      <c r="D24" s="5">
        <v>3</v>
      </c>
      <c r="E24" s="6">
        <v>7950410</v>
      </c>
      <c r="F24" s="35">
        <v>0</v>
      </c>
      <c r="G24" s="81"/>
      <c r="H24" s="82"/>
      <c r="I24" s="26"/>
      <c r="J24" s="53">
        <v>1334.9</v>
      </c>
      <c r="K24" s="50">
        <v>-142.19999999999999</v>
      </c>
      <c r="L24" s="72">
        <f t="shared" si="0"/>
        <v>1192.7</v>
      </c>
      <c r="M24" s="7"/>
    </row>
    <row r="25" spans="1:15">
      <c r="A25" s="8" t="s">
        <v>20</v>
      </c>
      <c r="B25" s="9">
        <v>650</v>
      </c>
      <c r="C25" s="10">
        <v>5</v>
      </c>
      <c r="D25" s="5">
        <v>3</v>
      </c>
      <c r="E25" s="6">
        <v>7951000</v>
      </c>
      <c r="F25" s="35">
        <v>0</v>
      </c>
      <c r="G25" s="81"/>
      <c r="H25" s="82"/>
      <c r="I25" s="26"/>
      <c r="J25" s="56">
        <v>42.8</v>
      </c>
      <c r="K25" s="50">
        <v>12.2</v>
      </c>
      <c r="L25" s="72">
        <f t="shared" si="0"/>
        <v>55</v>
      </c>
      <c r="M25" s="7"/>
    </row>
    <row r="26" spans="1:15" ht="63.75">
      <c r="A26" s="8" t="s">
        <v>15</v>
      </c>
      <c r="B26" s="9">
        <v>650</v>
      </c>
      <c r="C26" s="10">
        <v>5</v>
      </c>
      <c r="D26" s="10">
        <v>3</v>
      </c>
      <c r="E26" s="11">
        <v>7953710</v>
      </c>
      <c r="F26" s="38">
        <v>0</v>
      </c>
      <c r="G26" s="25"/>
      <c r="H26" s="16"/>
      <c r="I26" s="17"/>
      <c r="J26" s="55">
        <v>1000</v>
      </c>
      <c r="K26" s="51">
        <v>788.8</v>
      </c>
      <c r="L26" s="72">
        <f t="shared" si="0"/>
        <v>1788.8</v>
      </c>
    </row>
    <row r="27" spans="1:15" ht="38.25">
      <c r="A27" s="3" t="s">
        <v>27</v>
      </c>
      <c r="B27" s="9">
        <v>650</v>
      </c>
      <c r="C27" s="10">
        <v>5</v>
      </c>
      <c r="D27" s="10">
        <v>3</v>
      </c>
      <c r="E27" s="11">
        <v>0</v>
      </c>
      <c r="F27" s="38">
        <v>0</v>
      </c>
      <c r="G27" s="41"/>
      <c r="H27" s="41"/>
      <c r="I27" s="41"/>
      <c r="J27" s="57">
        <v>3066</v>
      </c>
      <c r="K27" s="51">
        <v>780</v>
      </c>
      <c r="L27" s="72">
        <f t="shared" si="0"/>
        <v>3846</v>
      </c>
    </row>
    <row r="28" spans="1:15" ht="51">
      <c r="A28" s="12" t="s">
        <v>16</v>
      </c>
      <c r="B28" s="4">
        <v>650</v>
      </c>
      <c r="C28" s="5">
        <v>8</v>
      </c>
      <c r="D28" s="5">
        <v>1</v>
      </c>
      <c r="E28" s="6">
        <v>7950710</v>
      </c>
      <c r="F28" s="35">
        <v>0</v>
      </c>
      <c r="G28" s="41"/>
      <c r="H28" s="41"/>
      <c r="I28" s="73"/>
      <c r="J28" s="53">
        <v>5328</v>
      </c>
      <c r="K28" s="51">
        <v>296.89999999999998</v>
      </c>
      <c r="L28" s="72">
        <f t="shared" si="0"/>
        <v>5624.9</v>
      </c>
      <c r="M28" s="30"/>
    </row>
    <row r="29" spans="1:15">
      <c r="A29" s="77" t="s">
        <v>36</v>
      </c>
      <c r="B29" s="46">
        <v>650</v>
      </c>
      <c r="C29" s="47">
        <v>8</v>
      </c>
      <c r="D29" s="47">
        <v>1</v>
      </c>
      <c r="E29" s="48">
        <v>7950710</v>
      </c>
      <c r="F29" s="49">
        <v>0</v>
      </c>
      <c r="G29" s="41"/>
      <c r="H29" s="41"/>
      <c r="I29" s="73"/>
      <c r="J29" s="53">
        <v>27.9</v>
      </c>
      <c r="K29" s="51"/>
      <c r="L29" s="72">
        <f t="shared" si="0"/>
        <v>27.9</v>
      </c>
      <c r="M29" s="30"/>
    </row>
    <row r="30" spans="1:15" ht="63.75">
      <c r="A30" s="12" t="s">
        <v>17</v>
      </c>
      <c r="B30" s="4">
        <v>650</v>
      </c>
      <c r="C30" s="5">
        <v>8</v>
      </c>
      <c r="D30" s="5">
        <v>1</v>
      </c>
      <c r="E30" s="11">
        <v>7950910</v>
      </c>
      <c r="F30" s="35">
        <v>0</v>
      </c>
      <c r="G30" s="24"/>
      <c r="H30" s="15"/>
      <c r="I30" s="18"/>
      <c r="J30" s="53">
        <v>45</v>
      </c>
      <c r="K30" s="51"/>
      <c r="L30" s="72">
        <f t="shared" si="0"/>
        <v>45</v>
      </c>
    </row>
    <row r="31" spans="1:15">
      <c r="A31" s="45" t="s">
        <v>34</v>
      </c>
      <c r="B31" s="46">
        <v>650</v>
      </c>
      <c r="C31" s="47">
        <v>8</v>
      </c>
      <c r="D31" s="47">
        <v>1</v>
      </c>
      <c r="E31" s="48">
        <v>7951000</v>
      </c>
      <c r="F31" s="35">
        <v>0</v>
      </c>
      <c r="G31" s="41"/>
      <c r="H31" s="41"/>
      <c r="I31" s="41"/>
      <c r="J31" s="53"/>
      <c r="K31" s="51">
        <v>80</v>
      </c>
      <c r="L31" s="72">
        <f t="shared" si="0"/>
        <v>80</v>
      </c>
    </row>
    <row r="32" spans="1:15" ht="25.5">
      <c r="A32" s="3" t="s">
        <v>28</v>
      </c>
      <c r="B32" s="9">
        <v>650</v>
      </c>
      <c r="C32" s="10">
        <v>8</v>
      </c>
      <c r="D32" s="10">
        <v>1</v>
      </c>
      <c r="E32" s="6">
        <v>5222806</v>
      </c>
      <c r="F32" s="35">
        <v>0</v>
      </c>
      <c r="G32" s="41"/>
      <c r="H32" s="41"/>
      <c r="I32" s="41"/>
      <c r="J32" s="51">
        <v>158.1</v>
      </c>
      <c r="K32" s="51"/>
      <c r="L32" s="72">
        <f t="shared" si="0"/>
        <v>158.1</v>
      </c>
    </row>
    <row r="33" spans="1:13" ht="13.5" thickBot="1">
      <c r="A33" s="13" t="s">
        <v>18</v>
      </c>
      <c r="B33" s="14"/>
      <c r="C33" s="14"/>
      <c r="D33" s="14"/>
      <c r="E33" s="14"/>
      <c r="F33" s="42"/>
      <c r="G33" s="74"/>
      <c r="H33" s="74"/>
      <c r="I33" s="74"/>
      <c r="J33" s="75">
        <f>SUM(J10:J32)</f>
        <v>88988.800000000003</v>
      </c>
      <c r="K33" s="75">
        <f>SUM(K10:K32)</f>
        <v>16261.9</v>
      </c>
      <c r="L33" s="76">
        <f t="shared" si="0"/>
        <v>105250.7</v>
      </c>
    </row>
    <row r="36" spans="1:13">
      <c r="J36" s="29"/>
    </row>
    <row r="37" spans="1:13">
      <c r="J37" s="28"/>
    </row>
    <row r="38" spans="1:13">
      <c r="L38" s="2"/>
      <c r="M38" s="43"/>
    </row>
    <row r="39" spans="1:13">
      <c r="J39" s="19"/>
    </row>
    <row r="40" spans="1:13">
      <c r="J40" s="43"/>
    </row>
    <row r="42" spans="1:13">
      <c r="J42" s="20"/>
    </row>
    <row r="43" spans="1:13">
      <c r="M43" s="43"/>
    </row>
  </sheetData>
  <mergeCells count="2">
    <mergeCell ref="A5:L6"/>
    <mergeCell ref="A7:L7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2013-07-11T12:22:27Z</cp:lastPrinted>
  <dcterms:created xsi:type="dcterms:W3CDTF">2006-09-28T05:33:49Z</dcterms:created>
  <dcterms:modified xsi:type="dcterms:W3CDTF">2013-11-13T11:46:50Z</dcterms:modified>
</cp:coreProperties>
</file>